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8070"/>
  </bookViews>
  <sheets>
    <sheet name="Bai 10" sheetId="1" r:id="rId1"/>
  </sheets>
  <calcPr calcId="144525"/>
</workbook>
</file>

<file path=xl/calcChain.xml><?xml version="1.0" encoding="utf-8"?>
<calcChain xmlns="http://schemas.openxmlformats.org/spreadsheetml/2006/main">
  <c r="H9" i="1" l="1"/>
  <c r="G9" i="1"/>
  <c r="I9" i="1" s="1"/>
  <c r="J9" i="1" s="1"/>
  <c r="D9" i="1"/>
  <c r="H8" i="1"/>
  <c r="G8" i="1"/>
  <c r="I8" i="1" s="1"/>
  <c r="J8" i="1" s="1"/>
  <c r="D8" i="1"/>
  <c r="H7" i="1"/>
  <c r="G7" i="1"/>
  <c r="I7" i="1" s="1"/>
  <c r="J7" i="1" s="1"/>
  <c r="D7" i="1"/>
  <c r="H6" i="1"/>
  <c r="G6" i="1"/>
  <c r="I6" i="1" s="1"/>
  <c r="J6" i="1" s="1"/>
  <c r="D6" i="1"/>
</calcChain>
</file>

<file path=xl/sharedStrings.xml><?xml version="1.0" encoding="utf-8"?>
<sst xmlns="http://schemas.openxmlformats.org/spreadsheetml/2006/main" count="40" uniqueCount="40">
  <si>
    <t>BÀI THỰC HÀNH EXCEL SỐ 10</t>
  </si>
  <si>
    <t>1) Nhập và định dạng dữ liệu như bảng tính sau:</t>
  </si>
  <si>
    <t>BẢNG KẾT QUẢ TUYỂN SINH</t>
  </si>
  <si>
    <t>SỐ
TT</t>
  </si>
  <si>
    <t>HỌ VÀ TÊN</t>
  </si>
  <si>
    <t>MÃ SỐ NGÀNH-
ƯU TIÊN</t>
  </si>
  <si>
    <t>TÊN
NGÀNH</t>
  </si>
  <si>
    <t>TOÁN</t>
  </si>
  <si>
    <t>LÝ</t>
  </si>
  <si>
    <t>CỘNG
ĐIỂM</t>
  </si>
  <si>
    <t>ĐIỂM
ƯU TIÊN</t>
  </si>
  <si>
    <t>TỔNG
CỘNG</t>
  </si>
  <si>
    <t>KẾT
QUẢ</t>
  </si>
  <si>
    <t>Lê Văn Bình</t>
  </si>
  <si>
    <t>A1</t>
  </si>
  <si>
    <t>Trần Thị Cơ</t>
  </si>
  <si>
    <t>B3</t>
  </si>
  <si>
    <t>Lý Thị Loan</t>
  </si>
  <si>
    <t>C2</t>
  </si>
  <si>
    <t>Trần Hoàng Thái</t>
  </si>
  <si>
    <t>C4</t>
  </si>
  <si>
    <t>ĐIỂM ƯU TIÊN</t>
  </si>
  <si>
    <t>NGÀNH
HỌC</t>
  </si>
  <si>
    <t>Mã ngành</t>
  </si>
  <si>
    <t>A</t>
  </si>
  <si>
    <t>B</t>
  </si>
  <si>
    <t>C</t>
  </si>
  <si>
    <t>Mã
ưu tiên</t>
  </si>
  <si>
    <t>Điểm</t>
  </si>
  <si>
    <t>Tên ngành</t>
  </si>
  <si>
    <t>Tin học</t>
  </si>
  <si>
    <t>Lý</t>
  </si>
  <si>
    <t>Hóa</t>
  </si>
  <si>
    <t>Yêu cầu tính toán:</t>
  </si>
  <si>
    <t>1) TÊN NGÀNH: Căn cứ vào ký tự đầu của MÃ SỐ NGÀNH-ƯU TIÊN,
tra cứu trong bảng NGÀNH HỌC.</t>
  </si>
  <si>
    <t>2) CỘNG ĐIỂM = (TOÁN*2 + LÝ)</t>
  </si>
  <si>
    <t>3) ĐIỂM ƯU TIÊN: Căn cứ vào ký tự cuối của MÃ SỐ NGÀNH-ƯU TIÊN,
tra trong bảng ĐIỂM ƯU TIÊN.</t>
  </si>
  <si>
    <t>4) TỔNG CỘNG = CỘNG ĐIỂM + ĐIỂM ƯU TIÊN.</t>
  </si>
  <si>
    <t>5) KẾT QuẢ: Nếu TỔNG CỘNG &gt; 18 thì ghi Đậu, ngược lại ghi Rớt.</t>
  </si>
  <si>
    <r>
      <t xml:space="preserve">6) Trang trí cho bảng tính và lưu lại với tên </t>
    </r>
    <r>
      <rPr>
        <b/>
        <sz val="12"/>
        <rFont val="Times New Roman"/>
        <family val="1"/>
      </rPr>
      <t>Bai10.xls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</si>
</sst>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"/>
      <family val="2"/>
    </font>
    <font>
      <b/>
      <u/>
      <sz val="12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/>
    <xf numFmtId="0" fontId="2" fillId="0" borderId="6" xfId="0" applyFont="1" applyBorder="1" applyAlignment="1"/>
    <xf numFmtId="164" fontId="2" fillId="0" borderId="6" xfId="0" applyNumberFormat="1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164" fontId="2" fillId="0" borderId="9" xfId="0" applyNumberFormat="1" applyFont="1" applyBorder="1" applyAlignment="1"/>
    <xf numFmtId="0" fontId="2" fillId="0" borderId="1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6" xfId="0" quotePrefix="1" applyFont="1" applyBorder="1"/>
    <xf numFmtId="0" fontId="2" fillId="0" borderId="6" xfId="0" applyFont="1" applyBorder="1"/>
    <xf numFmtId="0" fontId="1" fillId="0" borderId="0" xfId="0" applyFont="1"/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zoomScale="80" zoomScaleNormal="80" workbookViewId="0">
      <selection activeCell="K13" sqref="K13"/>
    </sheetView>
  </sheetViews>
  <sheetFormatPr defaultRowHeight="15.75" x14ac:dyDescent="0.25"/>
  <cols>
    <col min="1" max="1" width="9.140625" style="3"/>
    <col min="2" max="2" width="15.85546875" style="3" customWidth="1"/>
    <col min="3" max="3" width="11.140625" style="3" customWidth="1"/>
    <col min="4" max="4" width="11.28515625" style="3" customWidth="1"/>
    <col min="5" max="5" width="9.140625" style="3"/>
    <col min="6" max="6" width="7.85546875" style="3" customWidth="1"/>
    <col min="7" max="7" width="9" style="3" customWidth="1"/>
    <col min="8" max="16384" width="9.140625" style="3"/>
  </cols>
  <sheetData>
    <row r="1" spans="1:10" x14ac:dyDescent="0.25">
      <c r="A1" s="1" t="s">
        <v>0</v>
      </c>
      <c r="B1" s="2"/>
      <c r="C1" s="2"/>
      <c r="D1" s="2"/>
      <c r="E1" s="2"/>
      <c r="F1" s="2"/>
      <c r="G1" s="2"/>
      <c r="H1" s="2"/>
    </row>
    <row r="2" spans="1:10" x14ac:dyDescent="0.25">
      <c r="A2" s="2"/>
      <c r="B2" s="2"/>
      <c r="C2" s="2"/>
      <c r="D2" s="2"/>
      <c r="E2" s="2"/>
      <c r="F2" s="2"/>
    </row>
    <row r="3" spans="1:10" x14ac:dyDescent="0.25">
      <c r="A3" s="3" t="s">
        <v>1</v>
      </c>
    </row>
    <row r="4" spans="1:10" ht="21" thickBot="1" x14ac:dyDescent="0.35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</row>
    <row r="5" spans="1:10" ht="53.25" customHeight="1" thickTop="1" x14ac:dyDescent="0.25">
      <c r="A5" s="5" t="s">
        <v>3</v>
      </c>
      <c r="B5" s="6" t="s">
        <v>4</v>
      </c>
      <c r="C5" s="7" t="s">
        <v>5</v>
      </c>
      <c r="D5" s="7" t="s">
        <v>6</v>
      </c>
      <c r="E5" s="6" t="s">
        <v>7</v>
      </c>
      <c r="F5" s="6" t="s">
        <v>8</v>
      </c>
      <c r="G5" s="7" t="s">
        <v>9</v>
      </c>
      <c r="H5" s="7" t="s">
        <v>10</v>
      </c>
      <c r="I5" s="7" t="s">
        <v>11</v>
      </c>
      <c r="J5" s="8" t="s">
        <v>12</v>
      </c>
    </row>
    <row r="6" spans="1:10" x14ac:dyDescent="0.25">
      <c r="A6" s="9">
        <v>1</v>
      </c>
      <c r="B6" s="10" t="s">
        <v>13</v>
      </c>
      <c r="C6" s="10" t="s">
        <v>14</v>
      </c>
      <c r="D6" s="10" t="str">
        <f>HLOOKUP(LEFT(C6),$C$11:$E$12,2,FALSE)</f>
        <v>Tin học</v>
      </c>
      <c r="E6" s="11">
        <v>7</v>
      </c>
      <c r="F6" s="11">
        <v>3</v>
      </c>
      <c r="G6" s="11">
        <f>SUM(E6,E6,F6)</f>
        <v>17</v>
      </c>
      <c r="H6" s="10">
        <f>VLOOKUP(RIGHT(C6)+0,$G$12:$H$15,2,FALSE)</f>
        <v>2</v>
      </c>
      <c r="I6" s="11">
        <f>SUM(G6,H6)</f>
        <v>19</v>
      </c>
      <c r="J6" s="12" t="str">
        <f>IF(I6&gt;18,"dau","rot")</f>
        <v>dau</v>
      </c>
    </row>
    <row r="7" spans="1:10" x14ac:dyDescent="0.25">
      <c r="A7" s="9">
        <v>2</v>
      </c>
      <c r="B7" s="10" t="s">
        <v>15</v>
      </c>
      <c r="C7" s="10" t="s">
        <v>16</v>
      </c>
      <c r="D7" s="10" t="str">
        <f t="shared" ref="D7:D9" si="0">HLOOKUP(LEFT(C7),$C$11:$E$12,2,FALSE)</f>
        <v>Lý</v>
      </c>
      <c r="E7" s="11">
        <v>4</v>
      </c>
      <c r="F7" s="11">
        <v>7</v>
      </c>
      <c r="G7" s="11">
        <f t="shared" ref="G7:G9" si="1">SUM(E7,E7,F7)</f>
        <v>15</v>
      </c>
      <c r="H7" s="10">
        <f t="shared" ref="H7:H9" si="2">VLOOKUP(RIGHT(C7)+0,$G$12:$H$15,2,FALSE)</f>
        <v>1</v>
      </c>
      <c r="I7" s="11">
        <f t="shared" ref="I7:I9" si="3">SUM(G7,H7)</f>
        <v>16</v>
      </c>
      <c r="J7" s="12" t="str">
        <f t="shared" ref="J7:J9" si="4">IF(I7&gt;18,"dau","rot")</f>
        <v>rot</v>
      </c>
    </row>
    <row r="8" spans="1:10" x14ac:dyDescent="0.25">
      <c r="A8" s="9">
        <v>3</v>
      </c>
      <c r="B8" s="10" t="s">
        <v>17</v>
      </c>
      <c r="C8" s="10" t="s">
        <v>18</v>
      </c>
      <c r="D8" s="10" t="str">
        <f t="shared" si="0"/>
        <v>Hóa</v>
      </c>
      <c r="E8" s="11">
        <v>7</v>
      </c>
      <c r="F8" s="11">
        <v>6</v>
      </c>
      <c r="G8" s="11">
        <f t="shared" si="1"/>
        <v>20</v>
      </c>
      <c r="H8" s="10">
        <f t="shared" si="2"/>
        <v>1.5</v>
      </c>
      <c r="I8" s="11">
        <f t="shared" si="3"/>
        <v>21.5</v>
      </c>
      <c r="J8" s="12" t="str">
        <f t="shared" si="4"/>
        <v>dau</v>
      </c>
    </row>
    <row r="9" spans="1:10" ht="16.5" thickBot="1" x14ac:dyDescent="0.3">
      <c r="A9" s="13">
        <v>4</v>
      </c>
      <c r="B9" s="14" t="s">
        <v>19</v>
      </c>
      <c r="C9" s="14" t="s">
        <v>20</v>
      </c>
      <c r="D9" s="14" t="str">
        <f t="shared" si="0"/>
        <v>Hóa</v>
      </c>
      <c r="E9" s="15">
        <v>6</v>
      </c>
      <c r="F9" s="15">
        <v>6.5</v>
      </c>
      <c r="G9" s="15">
        <f t="shared" si="1"/>
        <v>18.5</v>
      </c>
      <c r="H9" s="14">
        <f t="shared" si="2"/>
        <v>0</v>
      </c>
      <c r="I9" s="15">
        <f t="shared" si="3"/>
        <v>18.5</v>
      </c>
      <c r="J9" s="16" t="str">
        <f t="shared" si="4"/>
        <v>dau</v>
      </c>
    </row>
    <row r="10" spans="1:10" ht="16.5" thickTop="1" x14ac:dyDescent="0.25">
      <c r="G10" s="17" t="s">
        <v>21</v>
      </c>
      <c r="H10" s="17"/>
    </row>
    <row r="11" spans="1:10" ht="31.5" x14ac:dyDescent="0.25">
      <c r="A11" s="18" t="s">
        <v>22</v>
      </c>
      <c r="B11" s="19" t="s">
        <v>23</v>
      </c>
      <c r="C11" s="20" t="s">
        <v>24</v>
      </c>
      <c r="D11" s="20" t="s">
        <v>25</v>
      </c>
      <c r="E11" s="20" t="s">
        <v>26</v>
      </c>
      <c r="G11" s="21" t="s">
        <v>27</v>
      </c>
      <c r="H11" s="22" t="s">
        <v>28</v>
      </c>
    </row>
    <row r="12" spans="1:10" x14ac:dyDescent="0.25">
      <c r="A12" s="23"/>
      <c r="B12" s="19" t="s">
        <v>29</v>
      </c>
      <c r="C12" s="22" t="s">
        <v>30</v>
      </c>
      <c r="D12" s="22" t="s">
        <v>31</v>
      </c>
      <c r="E12" s="22" t="s">
        <v>32</v>
      </c>
      <c r="G12" s="24">
        <v>1</v>
      </c>
      <c r="H12" s="25">
        <v>2</v>
      </c>
    </row>
    <row r="13" spans="1:10" x14ac:dyDescent="0.25">
      <c r="G13" s="25">
        <v>2</v>
      </c>
      <c r="H13" s="25">
        <v>1.5</v>
      </c>
    </row>
    <row r="14" spans="1:10" x14ac:dyDescent="0.25">
      <c r="G14" s="25">
        <v>3</v>
      </c>
      <c r="H14" s="25">
        <v>1</v>
      </c>
    </row>
    <row r="15" spans="1:10" x14ac:dyDescent="0.25">
      <c r="G15" s="25">
        <v>4</v>
      </c>
      <c r="H15" s="25">
        <v>0</v>
      </c>
    </row>
    <row r="16" spans="1:10" x14ac:dyDescent="0.25">
      <c r="A16" s="26" t="s">
        <v>33</v>
      </c>
    </row>
    <row r="17" spans="1:8" ht="36" customHeight="1" x14ac:dyDescent="0.25">
      <c r="A17" s="27" t="s">
        <v>34</v>
      </c>
      <c r="B17" s="27"/>
      <c r="C17" s="27"/>
      <c r="D17" s="27"/>
      <c r="E17" s="27"/>
      <c r="F17" s="27"/>
      <c r="G17" s="27"/>
      <c r="H17" s="27"/>
    </row>
    <row r="18" spans="1:8" ht="19.5" customHeight="1" x14ac:dyDescent="0.25">
      <c r="A18" s="3" t="s">
        <v>35</v>
      </c>
    </row>
    <row r="19" spans="1:8" ht="33.75" customHeight="1" x14ac:dyDescent="0.25">
      <c r="A19" s="27" t="s">
        <v>36</v>
      </c>
      <c r="B19" s="27"/>
      <c r="C19" s="27"/>
      <c r="D19" s="27"/>
      <c r="E19" s="27"/>
      <c r="F19" s="27"/>
      <c r="G19" s="27"/>
    </row>
    <row r="20" spans="1:8" ht="19.5" customHeight="1" x14ac:dyDescent="0.25">
      <c r="A20" s="3" t="s">
        <v>37</v>
      </c>
    </row>
    <row r="21" spans="1:8" ht="20.25" customHeight="1" x14ac:dyDescent="0.25">
      <c r="A21" s="3" t="s">
        <v>38</v>
      </c>
    </row>
    <row r="22" spans="1:8" ht="18.75" customHeight="1" x14ac:dyDescent="0.25">
      <c r="A22" s="3" t="s">
        <v>39</v>
      </c>
    </row>
  </sheetData>
  <mergeCells count="5">
    <mergeCell ref="A4:J4"/>
    <mergeCell ref="G10:H10"/>
    <mergeCell ref="A11:A12"/>
    <mergeCell ref="A17:H17"/>
    <mergeCell ref="A19:G19"/>
  </mergeCell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Bai 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LTT</dc:creator>
  <cp:lastModifiedBy>LTT</cp:lastModifiedBy>
  <dcterms:created xsi:type="dcterms:W3CDTF">2017-03-23T13:11:41Z</dcterms:created>
  <dcterms:modified xsi:type="dcterms:W3CDTF">2017-03-23T13:11:48Z</dcterms:modified>
</cp:coreProperties>
</file>